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№1'!$A$1:$S$27</definedName>
  </definedNames>
  <calcPr calcId="125725"/>
</workbook>
</file>

<file path=xl/calcChain.xml><?xml version="1.0" encoding="utf-8"?>
<calcChain xmlns="http://schemas.openxmlformats.org/spreadsheetml/2006/main">
  <c r="S10" i="1"/>
  <c r="S11"/>
  <c r="S12"/>
  <c r="S13"/>
  <c r="S14"/>
  <c r="S9"/>
  <c r="Q10"/>
  <c r="Q11"/>
  <c r="Q12"/>
  <c r="Q13"/>
  <c r="Q14"/>
  <c r="Q9"/>
  <c r="S15" l="1"/>
  <c r="S16" s="1"/>
  <c r="T15"/>
  <c r="W15" l="1"/>
  <c r="U15"/>
</calcChain>
</file>

<file path=xl/sharedStrings.xml><?xml version="1.0" encoding="utf-8"?>
<sst xmlns="http://schemas.openxmlformats.org/spreadsheetml/2006/main" count="56" uniqueCount="48">
  <si>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</si>
  <si>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</si>
  <si>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</si>
  <si>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</si>
  <si>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</si>
  <si>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</si>
  <si>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</si>
  <si>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</si>
  <si>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</si>
  <si>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</si>
  <si>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</si>
  <si>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</si>
  <si>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</si>
  <si>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</si>
  <si>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</si>
  <si>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</si>
  <si>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</si>
  <si>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</si>
  <si>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</si>
  <si>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</si>
  <si>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</si>
  <si>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</si>
  <si>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</si>
  <si>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</si>
  <si>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</si>
  <si>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</si>
  <si>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</si>
  <si>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</si>
  <si>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</si>
  <si>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</si>
  <si>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</si>
  <si>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</si>
  <si>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 xml:space="preserve">Эл. двигатель АИР71В2 1,1кВт 3000 об/мин. </t>
  </si>
  <si>
    <t xml:space="preserve">Эл. двигатель АИР80А2 1,5кВт 3000 об/мин . </t>
  </si>
  <si>
    <t xml:space="preserve">Эл. двигатель 5АИ 80В2У3  2,2кВт 3000 об/мин . </t>
  </si>
  <si>
    <t xml:space="preserve">Эл. двигатель АИР 56В4 0,18кВт 1350об/мин. </t>
  </si>
  <si>
    <t xml:space="preserve">Эл. двигатель АИР 100L6 У2 2,2кВт 948 об/мин. </t>
  </si>
  <si>
    <t xml:space="preserve">Эл. двигатель АИР100S2У3  4кВт 3000 об/мин . </t>
  </si>
  <si>
    <t xml:space="preserve">ГОСТ 51689 </t>
  </si>
  <si>
    <t>шт</t>
  </si>
  <si>
    <t>ГОСТ 183-74</t>
  </si>
  <si>
    <t>ГОСТ 28330-89</t>
  </si>
  <si>
    <t>Количество на 2013 год</t>
  </si>
  <si>
    <t>Цена за единицу с НДС, руб.</t>
  </si>
  <si>
    <t>Сумма с НДС, руб.</t>
  </si>
  <si>
    <t>в т.ч НДС 18%:</t>
  </si>
  <si>
    <t>2. Условия поставки: доставка до ОАО "Хиагда" по адресу 672018 Забайкальский край, г. Чита, п. Рудник Кадала, ул. Дворцовский тракт, 50 Центральная база МТС ОАО "Хиагда"</t>
  </si>
  <si>
    <t>ГОСТ Р 51689-2000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</si>
</sst>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7"/>
  <sheetViews>
    <sheetView tabSelected="1" view="pageBreakPreview" zoomScale="70" zoomScaleNormal="75" zoomScaleSheetLayoutView="70" workbookViewId="0">
      <selection activeCell="H26" sqref="H26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6.5703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17" t="s">
        <v>19</v>
      </c>
    </row>
    <row r="3" spans="1:23" ht="20.25">
      <c r="A3" s="42" t="s">
        <v>16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3" ht="20.25">
      <c r="A4" s="18"/>
      <c r="B4" s="18"/>
      <c r="C4" s="18"/>
      <c r="D4" s="18"/>
      <c r="E4" s="19"/>
      <c r="F4" s="19"/>
      <c r="G4" s="19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3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23" ht="19.5" customHeight="1">
      <c r="A6" s="50" t="s">
        <v>1</v>
      </c>
      <c r="B6" s="50" t="s">
        <v>17</v>
      </c>
      <c r="C6" s="50" t="s">
        <v>29</v>
      </c>
      <c r="D6" s="43" t="s">
        <v>15</v>
      </c>
      <c r="E6" s="47" t="s">
        <v>14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  <c r="Q6" s="44" t="s">
        <v>42</v>
      </c>
      <c r="R6" s="44" t="s">
        <v>43</v>
      </c>
      <c r="S6" s="44" t="s">
        <v>44</v>
      </c>
    </row>
    <row r="7" spans="1:23" ht="18.75" customHeight="1">
      <c r="A7" s="50"/>
      <c r="B7" s="50"/>
      <c r="C7" s="50"/>
      <c r="D7" s="43"/>
      <c r="E7" s="45" t="s">
        <v>25</v>
      </c>
      <c r="F7" s="45"/>
      <c r="G7" s="45"/>
      <c r="H7" s="45" t="s">
        <v>2</v>
      </c>
      <c r="I7" s="45"/>
      <c r="J7" s="45"/>
      <c r="K7" s="45" t="s">
        <v>3</v>
      </c>
      <c r="L7" s="45"/>
      <c r="M7" s="45"/>
      <c r="N7" s="45" t="s">
        <v>10</v>
      </c>
      <c r="O7" s="45"/>
      <c r="P7" s="45"/>
      <c r="Q7" s="44"/>
      <c r="R7" s="44"/>
      <c r="S7" s="44"/>
    </row>
    <row r="8" spans="1:23" ht="32.25" customHeight="1">
      <c r="A8" s="50"/>
      <c r="B8" s="50"/>
      <c r="C8" s="50"/>
      <c r="D8" s="43"/>
      <c r="E8" s="20" t="s">
        <v>26</v>
      </c>
      <c r="F8" s="20" t="s">
        <v>28</v>
      </c>
      <c r="G8" s="20" t="s">
        <v>27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11</v>
      </c>
      <c r="O8" s="12" t="s">
        <v>12</v>
      </c>
      <c r="P8" s="12" t="s">
        <v>13</v>
      </c>
      <c r="Q8" s="44"/>
      <c r="R8" s="44"/>
      <c r="S8" s="44"/>
    </row>
    <row r="9" spans="1:23" ht="32.25" customHeight="1">
      <c r="A9" s="21">
        <v>1</v>
      </c>
      <c r="B9" s="34" t="s">
        <v>32</v>
      </c>
      <c r="C9" s="23" t="s">
        <v>38</v>
      </c>
      <c r="D9" s="24" t="s">
        <v>39</v>
      </c>
      <c r="E9" s="25"/>
      <c r="F9" s="25"/>
      <c r="G9" s="22"/>
      <c r="H9" s="25"/>
      <c r="I9" s="28"/>
      <c r="J9" s="51">
        <v>14</v>
      </c>
      <c r="K9" s="52"/>
      <c r="L9" s="28"/>
      <c r="M9" s="28"/>
      <c r="N9" s="28"/>
      <c r="O9" s="28"/>
      <c r="P9" s="28"/>
      <c r="Q9" s="32">
        <f>SUM(E9:P9)</f>
        <v>14</v>
      </c>
      <c r="R9" s="32">
        <v>3694.58</v>
      </c>
      <c r="S9" s="32">
        <f>Q9*R9</f>
        <v>51724.119999999995</v>
      </c>
    </row>
    <row r="10" spans="1:23" ht="32.25" customHeight="1">
      <c r="A10" s="21">
        <v>2</v>
      </c>
      <c r="B10" s="34" t="s">
        <v>33</v>
      </c>
      <c r="C10" s="23" t="s">
        <v>38</v>
      </c>
      <c r="D10" s="24" t="s">
        <v>39</v>
      </c>
      <c r="E10" s="25"/>
      <c r="F10" s="25"/>
      <c r="G10" s="22"/>
      <c r="H10" s="25"/>
      <c r="I10" s="28"/>
      <c r="J10" s="51">
        <v>14</v>
      </c>
      <c r="K10" s="52"/>
      <c r="L10" s="28"/>
      <c r="M10" s="28"/>
      <c r="N10" s="28"/>
      <c r="O10" s="28"/>
      <c r="P10" s="28"/>
      <c r="Q10" s="32">
        <f t="shared" ref="Q10:Q14" si="0">SUM(E10:P10)</f>
        <v>14</v>
      </c>
      <c r="R10" s="32">
        <v>4511.95</v>
      </c>
      <c r="S10" s="32">
        <f t="shared" ref="S10:S14" si="1">Q10*R10</f>
        <v>63167.299999999996</v>
      </c>
    </row>
    <row r="11" spans="1:23" ht="32.25" customHeight="1">
      <c r="A11" s="35">
        <v>3</v>
      </c>
      <c r="B11" s="34" t="s">
        <v>34</v>
      </c>
      <c r="C11" s="23" t="s">
        <v>40</v>
      </c>
      <c r="D11" s="24" t="s">
        <v>39</v>
      </c>
      <c r="E11" s="25"/>
      <c r="F11" s="25"/>
      <c r="G11" s="22"/>
      <c r="H11" s="25"/>
      <c r="I11" s="28"/>
      <c r="J11" s="51">
        <v>14</v>
      </c>
      <c r="K11" s="52"/>
      <c r="L11" s="28"/>
      <c r="M11" s="28"/>
      <c r="N11" s="28"/>
      <c r="O11" s="28"/>
      <c r="P11" s="28"/>
      <c r="Q11" s="32">
        <f t="shared" si="0"/>
        <v>14</v>
      </c>
      <c r="R11" s="32">
        <v>4756.03</v>
      </c>
      <c r="S11" s="32">
        <f t="shared" si="1"/>
        <v>66584.42</v>
      </c>
    </row>
    <row r="12" spans="1:23" ht="32.25" customHeight="1">
      <c r="A12" s="35">
        <v>4</v>
      </c>
      <c r="B12" s="34" t="s">
        <v>35</v>
      </c>
      <c r="C12" s="22" t="s">
        <v>47</v>
      </c>
      <c r="D12" s="23" t="s">
        <v>39</v>
      </c>
      <c r="E12" s="26"/>
      <c r="F12" s="26"/>
      <c r="G12" s="26"/>
      <c r="H12" s="26"/>
      <c r="I12" s="29"/>
      <c r="J12" s="53">
        <v>3</v>
      </c>
      <c r="K12" s="54"/>
      <c r="L12" s="29"/>
      <c r="M12" s="29"/>
      <c r="N12" s="29"/>
      <c r="O12" s="29"/>
      <c r="P12" s="29"/>
      <c r="Q12" s="32">
        <f t="shared" si="0"/>
        <v>3</v>
      </c>
      <c r="R12" s="32">
        <v>2682.95</v>
      </c>
      <c r="S12" s="32">
        <f t="shared" si="1"/>
        <v>8048.8499999999995</v>
      </c>
    </row>
    <row r="13" spans="1:23" ht="30.75" customHeight="1">
      <c r="A13" s="35">
        <v>5</v>
      </c>
      <c r="B13" s="34" t="s">
        <v>36</v>
      </c>
      <c r="C13" s="22" t="s">
        <v>47</v>
      </c>
      <c r="D13" s="23" t="s">
        <v>39</v>
      </c>
      <c r="E13" s="26"/>
      <c r="F13" s="25"/>
      <c r="G13" s="25"/>
      <c r="H13" s="26"/>
      <c r="I13" s="28"/>
      <c r="J13" s="51">
        <v>12</v>
      </c>
      <c r="K13" s="52"/>
      <c r="L13" s="28"/>
      <c r="M13" s="28"/>
      <c r="N13" s="29"/>
      <c r="O13" s="28"/>
      <c r="P13" s="28"/>
      <c r="Q13" s="32">
        <f t="shared" si="0"/>
        <v>12</v>
      </c>
      <c r="R13" s="33">
        <v>7685.75</v>
      </c>
      <c r="S13" s="32">
        <f t="shared" si="1"/>
        <v>92229</v>
      </c>
    </row>
    <row r="14" spans="1:23" ht="30.75" customHeight="1">
      <c r="A14" s="35">
        <v>6</v>
      </c>
      <c r="B14" s="34" t="s">
        <v>37</v>
      </c>
      <c r="C14" s="23" t="s">
        <v>41</v>
      </c>
      <c r="D14" s="24" t="s">
        <v>39</v>
      </c>
      <c r="E14" s="20"/>
      <c r="F14" s="20"/>
      <c r="G14" s="20"/>
      <c r="H14" s="27"/>
      <c r="I14" s="30"/>
      <c r="J14" s="55">
        <v>6</v>
      </c>
      <c r="K14" s="56"/>
      <c r="L14" s="30"/>
      <c r="M14" s="30"/>
      <c r="N14" s="30"/>
      <c r="O14" s="31"/>
      <c r="P14" s="30"/>
      <c r="Q14" s="32">
        <f t="shared" si="0"/>
        <v>6</v>
      </c>
      <c r="R14" s="33">
        <v>7730.19</v>
      </c>
      <c r="S14" s="32">
        <f t="shared" si="1"/>
        <v>46381.14</v>
      </c>
    </row>
    <row r="15" spans="1:23">
      <c r="A15" s="36" t="s">
        <v>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16">
        <f>SUM(S9:S14)</f>
        <v>328134.82999999996</v>
      </c>
      <c r="T15" s="7" t="e">
        <f>SUM(#REF!)</f>
        <v>#REF!</v>
      </c>
      <c r="U15" s="7" t="e">
        <f>T15-S15</f>
        <v>#REF!</v>
      </c>
      <c r="W15" s="7" t="e">
        <f>SUM(#REF!)</f>
        <v>#REF!</v>
      </c>
    </row>
    <row r="16" spans="1:23">
      <c r="A16" s="37" t="s">
        <v>45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13">
        <f>S15*18/118</f>
        <v>50054.465593220331</v>
      </c>
    </row>
    <row r="17" spans="1:19">
      <c r="A17" s="38" t="s">
        <v>24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ht="14.25" customHeight="1">
      <c r="A18" s="8"/>
      <c r="B18" s="8"/>
      <c r="C18" s="5"/>
      <c r="D18" s="4"/>
    </row>
    <row r="19" spans="1:19" ht="24" customHeight="1">
      <c r="A19" s="39" t="s">
        <v>46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>
      <c r="A20" s="41" t="s">
        <v>22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</row>
    <row r="21" spans="1:19">
      <c r="A21" s="40" t="s">
        <v>30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ht="12" customHeight="1">
      <c r="A22" s="1"/>
      <c r="B22" s="3"/>
      <c r="C22" s="1"/>
      <c r="D22" s="6"/>
      <c r="F22" s="11"/>
      <c r="G22" s="1"/>
      <c r="I22" s="11"/>
      <c r="J22" s="1"/>
      <c r="L22" s="11"/>
      <c r="M22" s="1"/>
    </row>
    <row r="23" spans="1:19">
      <c r="A23" s="1"/>
      <c r="B23" s="14" t="s">
        <v>20</v>
      </c>
      <c r="C23" s="4"/>
      <c r="D23" s="1"/>
      <c r="F23" s="9"/>
      <c r="G23" s="4"/>
      <c r="I23" s="9"/>
      <c r="J23" s="4"/>
      <c r="L23" s="15" t="s">
        <v>21</v>
      </c>
      <c r="M23" s="4"/>
    </row>
    <row r="24" spans="1:19">
      <c r="A24" s="1"/>
      <c r="B24" s="4"/>
      <c r="C24" s="4"/>
      <c r="D24" s="10"/>
      <c r="F24" s="4"/>
      <c r="G24" s="4"/>
      <c r="I24" s="4"/>
      <c r="J24" s="4"/>
      <c r="L24" s="4"/>
      <c r="M24" s="4"/>
    </row>
    <row r="25" spans="1:19">
      <c r="B25" s="4"/>
      <c r="C25" s="4"/>
      <c r="D25" s="1"/>
      <c r="F25" s="4"/>
      <c r="G25" s="4"/>
      <c r="I25" s="4"/>
      <c r="J25" s="4"/>
      <c r="L25" s="4" t="s">
        <v>18</v>
      </c>
      <c r="M25" s="4"/>
    </row>
    <row r="26" spans="1:19" ht="54.75" customHeight="1">
      <c r="B26" s="4"/>
      <c r="C26" s="4"/>
      <c r="D26" s="4"/>
      <c r="F26" s="4"/>
      <c r="G26" s="4"/>
      <c r="I26" s="4"/>
      <c r="J26" s="4"/>
      <c r="L26" s="4"/>
      <c r="M26" s="4"/>
    </row>
    <row r="27" spans="1:19">
      <c r="B27" s="4" t="s">
        <v>31</v>
      </c>
      <c r="C27" s="4"/>
      <c r="D27" s="1"/>
      <c r="F27" s="5"/>
      <c r="G27" s="4"/>
      <c r="I27" s="5"/>
      <c r="J27" s="4"/>
      <c r="L27" s="5" t="s">
        <v>31</v>
      </c>
      <c r="M27" s="4"/>
    </row>
  </sheetData>
  <mergeCells count="26">
    <mergeCell ref="J14:K14"/>
    <mergeCell ref="J9:K9"/>
    <mergeCell ref="J10:K10"/>
    <mergeCell ref="J11:K11"/>
    <mergeCell ref="J12:K12"/>
    <mergeCell ref="J13:K13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5:R15"/>
    <mergeCell ref="A16:R16"/>
    <mergeCell ref="A17:S17"/>
    <mergeCell ref="A19:S19"/>
    <mergeCell ref="A21:S21"/>
    <mergeCell ref="A20:S2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2013-03-30T03:04:57Z</dcterms:modified>
</cp:coreProperties>
</file>